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<sst xmlns="http://schemas.openxmlformats.org/spreadsheetml/2006/main" count="116" uniqueCount="76">
  <si>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</si>
  <si>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</si>
  <si>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</si>
  <si>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PSJ Jihlava</t>
  </si>
  <si>
    <t>Datum:  </t>
  </si>
  <si>
    <t>22.3.2025</t>
  </si>
  <si>
    <t>Domácí</t>
  </si>
  <si>
    <t>KK Jihlava B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</si>
  <si>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</si>
  <si>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</si>
  <si>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</si>
  <si>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</si>
  <si>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</si>
  <si>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</si>
  <si>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</si>
  <si>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</si>
  <si>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</si>
  <si>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</si>
  <si>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</si>
  <si>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</si>
  <si>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</si>
  <si>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Matějka</t>
  </si>
  <si>
    <t>Zemek</t>
  </si>
  <si>
    <t>Jaroslav</t>
  </si>
  <si>
    <t>Jiří</t>
  </si>
  <si>
    <t>Pleskal</t>
  </si>
  <si>
    <t>Palko</t>
  </si>
  <si>
    <t>Miroslav</t>
  </si>
  <si>
    <t>Adam</t>
  </si>
  <si>
    <t>Benedikt</t>
  </si>
  <si>
    <t>Fabík</t>
  </si>
  <si>
    <t>Petr</t>
  </si>
  <si>
    <t>Ivo</t>
  </si>
  <si>
    <t>Partl</t>
  </si>
  <si>
    <t>Axman</t>
  </si>
  <si>
    <t>Stanislav</t>
  </si>
  <si>
    <t>Matula</t>
  </si>
  <si>
    <t>Vobořil</t>
  </si>
  <si>
    <t>Ondřej</t>
  </si>
  <si>
    <t>Leoš</t>
  </si>
  <si>
    <t>Čopák</t>
  </si>
  <si>
    <t>Matyáš</t>
  </si>
  <si>
    <t>Martin</t>
  </si>
  <si>
    <t>Dalibor</t>
  </si>
  <si>
    <t>Celkový výkon družstva  </t>
  </si>
  <si>
    <t>Vedoucí družstva         Jméno:</t>
  </si>
  <si>
    <t>Jaroslav Matějka</t>
  </si>
  <si>
    <t>Bodový zisk</t>
  </si>
  <si>
    <t>Adam Palko</t>
  </si>
  <si>
    <t>Podpis:</t>
  </si>
  <si>
    <t>Rozhodčí</t>
  </si>
  <si>
    <t>Jméno:</t>
  </si>
  <si>
    <t>Daniel Braun</t>
  </si>
  <si>
    <t>Číslo průkazu:</t>
  </si>
  <si>
    <t>II/0470</t>
  </si>
  <si>
    <t>Čas zahájení utkání:  </t>
  </si>
  <si>
    <t>17:00</t>
  </si>
  <si>
    <t>Teplota na kuželně:  </t>
  </si>
  <si>
    <t>Čas ukončení utkání:  </t>
  </si>
  <si>
    <t>20:45</t>
  </si>
  <si>
    <t>Počet diváků:  </t>
  </si>
  <si>
    <t>Platnost kolaudačního protokolu:  </t>
  </si>
  <si>
    <t>25.8.2025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</si>
  <si>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</si>
  <si>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</si>
  <si>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</si>
  <si>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</si>
  <si>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</si>
  <si>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</si>
  <si>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</si>
  <si>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Šrámek Dan</t>
  </si>
  <si>
    <t>Zemek Jiří</t>
  </si>
  <si>
    <t>Napomínání hráčů za nesportovní chování či vyloučení ze startu:</t>
  </si>
  <si>
    <t>Různé:</t>
  </si>
  <si>
    <t xml:space="preserve">Datum a podpis rozhodčího:  </t>
  </si>
  <si>
    <t>22.3.2025 Daniel Braun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</si>
</sst>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D1" sqref="D1:I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36</v>
      </c>
      <c r="F8" s="12">
        <v>0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109</v>
      </c>
      <c r="O8" s="12">
        <v>27</v>
      </c>
      <c r="P8" s="12">
        <v>7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108</v>
      </c>
      <c r="E9" s="18">
        <v>53</v>
      </c>
      <c r="F9" s="18">
        <v>1</v>
      </c>
      <c r="G9" s="19">
        <f>IF(AND(ISBLANK(D9),ISBLANK(E9)),"",D9+E9)</f>
        <v>161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54</v>
      </c>
      <c r="P9" s="18">
        <v>1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54</v>
      </c>
      <c r="F10" s="18">
        <v>0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54</v>
      </c>
      <c r="P10" s="18">
        <v>1</v>
      </c>
      <c r="Q10" s="19">
        <f>IF(AND(ISBLANK(N10),ISBLANK(O10)),"",N10+O10)</f>
        <v>146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44</v>
      </c>
      <c r="F11" s="23">
        <v>0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51</v>
      </c>
      <c r="P11" s="23">
        <v>2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8859</v>
      </c>
      <c r="B12" s="97"/>
      <c r="C12" s="26" t="s">
        <v>18</v>
      </c>
      <c r="D12" s="27">
        <f>IF(ISNUMBER($G12),SUM(D8:D11),"")</f>
        <v>387</v>
      </c>
      <c r="E12" s="28">
        <f>IF(ISNUMBER($G12),SUM(E8:E11),"")</f>
        <v>187</v>
      </c>
      <c r="F12" s="28">
        <f>IF(ISNUMBER($G12),SUM(F8:F11),"")</f>
        <v>1</v>
      </c>
      <c r="G12" s="29">
        <f>IF(SUM($G8:$G11)+SUM($Q8:$Q11)&gt;0,SUM(G8:G11),"")</f>
        <v>574</v>
      </c>
      <c r="H12" s="27">
        <f>IF(ISNUMBER($G12),SUM(H8:H11),"")</f>
        <v>2</v>
      </c>
      <c r="I12" s="99"/>
      <c r="K12" s="96">
        <v>7505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186</v>
      </c>
      <c r="P12" s="28">
        <f>IF(ISNUMBER($G12),SUM(P8:P11),"")</f>
        <v>11</v>
      </c>
      <c r="Q12" s="29">
        <f>IF(SUM($G8:$G11)+SUM($Q8:$Q11)&gt;0,SUM(Q8:Q11),"")</f>
        <v>576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42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85</v>
      </c>
      <c r="O13" s="12">
        <v>52</v>
      </c>
      <c r="P13" s="12">
        <v>0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44</v>
      </c>
      <c r="F14" s="18">
        <v>0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106</v>
      </c>
      <c r="O14" s="18">
        <v>45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59</v>
      </c>
      <c r="F15" s="18">
        <v>1</v>
      </c>
      <c r="G15" s="19">
        <f>IF(AND(ISBLANK(D15),ISBLANK(E15)),"",D15+E15)</f>
        <v>159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104</v>
      </c>
      <c r="O15" s="18">
        <v>45</v>
      </c>
      <c r="P15" s="18">
        <v>4</v>
      </c>
      <c r="Q15" s="19">
        <f>IF(AND(ISBLANK(N15),ISBLANK(O15)),"",N15+O15)</f>
        <v>149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72</v>
      </c>
      <c r="F16" s="23">
        <v>1</v>
      </c>
      <c r="G16" s="24">
        <f>IF(AND(ISBLANK(D16),ISBLANK(E16)),"",D16+E16)</f>
        <v>158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44</v>
      </c>
      <c r="P16" s="23">
        <v>1</v>
      </c>
      <c r="Q16" s="24">
        <f>IF(AND(ISBLANK(N16),ISBLANK(O16)),"",N16+O16)</f>
        <v>147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22676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217</v>
      </c>
      <c r="F17" s="28">
        <f>IF(ISNUMBER($G17),SUM(F13:F16),"")</f>
        <v>3</v>
      </c>
      <c r="G17" s="29">
        <f>IF(SUM($G13:$G16)+SUM($Q13:$Q16)&gt;0,SUM(G13:G16),"")</f>
        <v>581</v>
      </c>
      <c r="H17" s="27">
        <f>IF(ISNUMBER($G17),SUM(H13:H16),"")</f>
        <v>2</v>
      </c>
      <c r="I17" s="99"/>
      <c r="K17" s="96">
        <v>20412</v>
      </c>
      <c r="L17" s="97"/>
      <c r="M17" s="26" t="s">
        <v>18</v>
      </c>
      <c r="N17" s="27">
        <f>IF(ISNUMBER($G17),SUM(N13:N16),"")</f>
        <v>398</v>
      </c>
      <c r="O17" s="28">
        <f>IF(ISNUMBER($G17),SUM(O13:O16),"")</f>
        <v>186</v>
      </c>
      <c r="P17" s="28">
        <f>IF(ISNUMBER($G17),SUM(P13:P16),"")</f>
        <v>5</v>
      </c>
      <c r="Q17" s="29">
        <f>IF(SUM($G13:$G16)+SUM($Q13:$Q16)&gt;0,SUM(Q13:Q16),"")</f>
        <v>584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67</v>
      </c>
      <c r="F18" s="12">
        <v>0</v>
      </c>
      <c r="G18" s="13">
        <f>IF(AND(ISBLANK(D18),ISBLANK(E18)),"",D18+E18)</f>
        <v>164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69</v>
      </c>
      <c r="P18" s="12">
        <v>0</v>
      </c>
      <c r="Q18" s="13">
        <f>IF(AND(ISBLANK(N18),ISBLANK(O18)),"",N18+O18)</f>
        <v>165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41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41</v>
      </c>
      <c r="P19" s="18">
        <v>1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51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97</v>
      </c>
      <c r="O20" s="18">
        <v>50</v>
      </c>
      <c r="P20" s="18">
        <v>0</v>
      </c>
      <c r="Q20" s="19">
        <f>IF(AND(ISBLANK(N20),ISBLANK(O20)),"",N20+O20)</f>
        <v>147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71</v>
      </c>
      <c r="F21" s="23">
        <v>1</v>
      </c>
      <c r="G21" s="24">
        <f>IF(AND(ISBLANK(D21),ISBLANK(E21)),"",D21+E21)</f>
        <v>173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53</v>
      </c>
      <c r="P21" s="23">
        <v>1</v>
      </c>
      <c r="Q21" s="24">
        <f>IF(AND(ISBLANK(N21),ISBLANK(O21)),"",N21+O21)</f>
        <v>155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18903</v>
      </c>
      <c r="B22" s="97"/>
      <c r="C22" s="26" t="s">
        <v>18</v>
      </c>
      <c r="D22" s="27">
        <f>IF(ISNUMBER($G22),SUM(D18:D21),"")</f>
        <v>396</v>
      </c>
      <c r="E22" s="28">
        <f>IF(ISNUMBER($G22),SUM(E18:E21),"")</f>
        <v>230</v>
      </c>
      <c r="F22" s="28">
        <f>IF(ISNUMBER($G22),SUM(F18:F21),"")</f>
        <v>2</v>
      </c>
      <c r="G22" s="29">
        <f>IF(SUM($G18:$G21)+SUM($Q18:$Q21)&gt;0,SUM(G18:G21),"")</f>
        <v>626</v>
      </c>
      <c r="H22" s="27">
        <f>IF(ISNUMBER($G22),SUM(H18:H21),"")</f>
        <v>3</v>
      </c>
      <c r="I22" s="99"/>
      <c r="K22" s="96">
        <v>6622</v>
      </c>
      <c r="L22" s="97"/>
      <c r="M22" s="26" t="s">
        <v>18</v>
      </c>
      <c r="N22" s="27">
        <f>IF(ISNUMBER($G22),SUM(N18:N21),"")</f>
        <v>393</v>
      </c>
      <c r="O22" s="28">
        <f>IF(ISNUMBER($G22),SUM(O18:O21),"")</f>
        <v>213</v>
      </c>
      <c r="P22" s="28">
        <f>IF(ISNUMBER($G22),SUM(P18:P21),"")</f>
        <v>2</v>
      </c>
      <c r="Q22" s="29">
        <f>IF(SUM($G18:$G21)+SUM($Q18:$Q21)&gt;0,SUM(Q18:Q21),"")</f>
        <v>606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52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108</v>
      </c>
      <c r="O23" s="12">
        <v>44</v>
      </c>
      <c r="P23" s="12">
        <v>2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105</v>
      </c>
      <c r="E24" s="18">
        <v>51</v>
      </c>
      <c r="F24" s="18">
        <v>0</v>
      </c>
      <c r="G24" s="19">
        <f>IF(AND(ISBLANK(D24),ISBLANK(E24)),"",D24+E24)</f>
        <v>156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112</v>
      </c>
      <c r="O24" s="18">
        <v>71</v>
      </c>
      <c r="P24" s="18">
        <v>0</v>
      </c>
      <c r="Q24" s="19">
        <f>IF(AND(ISBLANK(N24),ISBLANK(O24)),"",N24+O24)</f>
        <v>183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98</v>
      </c>
      <c r="E25" s="18">
        <v>35</v>
      </c>
      <c r="F25" s="18">
        <v>2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90</v>
      </c>
      <c r="O25" s="18">
        <v>26</v>
      </c>
      <c r="P25" s="18">
        <v>3</v>
      </c>
      <c r="Q25" s="19">
        <f>IF(AND(ISBLANK(N25),ISBLANK(O25)),"",N25+O25)</f>
        <v>116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108</v>
      </c>
      <c r="E26" s="23">
        <v>42</v>
      </c>
      <c r="F26" s="23">
        <v>1</v>
      </c>
      <c r="G26" s="24">
        <f>IF(AND(ISBLANK(D26),ISBLANK(E26)),"",D26+E26)</f>
        <v>150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53</v>
      </c>
      <c r="P26" s="23">
        <v>0</v>
      </c>
      <c r="Q26" s="24">
        <f>IF(AND(ISBLANK(N26),ISBLANK(O26)),"",N26+O26)</f>
        <v>156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12504</v>
      </c>
      <c r="B27" s="97"/>
      <c r="C27" s="26" t="s">
        <v>18</v>
      </c>
      <c r="D27" s="27">
        <f>IF(ISNUMBER($G27),SUM(D23:D26),"")</f>
        <v>398</v>
      </c>
      <c r="E27" s="28">
        <f>IF(ISNUMBER($G27),SUM(E23:E26),"")</f>
        <v>180</v>
      </c>
      <c r="F27" s="28">
        <f>IF(ISNUMBER($G27),SUM(F23:F26),"")</f>
        <v>3</v>
      </c>
      <c r="G27" s="29">
        <f>IF(SUM($G23:$G26)+SUM($Q23:$Q26)&gt;0,SUM(G23:G26),"")</f>
        <v>578</v>
      </c>
      <c r="H27" s="27">
        <f>IF(ISNUMBER($G27),SUM(H23:H26),"")</f>
        <v>1</v>
      </c>
      <c r="I27" s="99"/>
      <c r="K27" s="96">
        <v>6623</v>
      </c>
      <c r="L27" s="97"/>
      <c r="M27" s="26" t="s">
        <v>18</v>
      </c>
      <c r="N27" s="27">
        <f>IF(ISNUMBER($G27),SUM(N23:N26),"")</f>
        <v>413</v>
      </c>
      <c r="O27" s="28">
        <f>IF(ISNUMBER($G27),SUM(O23:O26),"")</f>
        <v>194</v>
      </c>
      <c r="P27" s="28">
        <f>IF(ISNUMBER($G27),SUM(P23:P26),"")</f>
        <v>5</v>
      </c>
      <c r="Q27" s="29">
        <f>IF(SUM($G23:$G26)+SUM($Q23:$Q26)&gt;0,SUM(Q23:Q26),"")</f>
        <v>607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49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63</v>
      </c>
      <c r="P28" s="12">
        <v>1</v>
      </c>
      <c r="Q28" s="13">
        <f>IF(AND(ISBLANK(N28),ISBLANK(O28)),"",N28+O28)</f>
        <v>158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53</v>
      </c>
      <c r="F29" s="18">
        <v>0</v>
      </c>
      <c r="G29" s="19">
        <f>IF(AND(ISBLANK(D29),ISBLANK(E29)),"",D29+E29)</f>
        <v>153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69</v>
      </c>
      <c r="P29" s="18">
        <v>0</v>
      </c>
      <c r="Q29" s="19">
        <f>IF(AND(ISBLANK(N29),ISBLANK(O29)),"",N29+O29)</f>
        <v>173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44</v>
      </c>
      <c r="F30" s="18">
        <v>1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61</v>
      </c>
      <c r="P30" s="18">
        <v>1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54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39</v>
      </c>
      <c r="P31" s="23">
        <v>2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22051</v>
      </c>
      <c r="B32" s="97"/>
      <c r="C32" s="26" t="s">
        <v>18</v>
      </c>
      <c r="D32" s="27">
        <f>IF(ISNUMBER($G32),SUM(D28:D31),"")</f>
        <v>392</v>
      </c>
      <c r="E32" s="28">
        <f>IF(ISNUMBER($G32),SUM(E28:E31),"")</f>
        <v>200</v>
      </c>
      <c r="F32" s="28">
        <f>IF(ISNUMBER($G32),SUM(F28:F31),"")</f>
        <v>1</v>
      </c>
      <c r="G32" s="29">
        <f>IF(SUM($G28:$G31)+SUM($Q28:$Q31)&gt;0,SUM(G28:G31),"")</f>
        <v>592</v>
      </c>
      <c r="H32" s="27">
        <f>IF(ISNUMBER($G32),SUM(H28:H31),"")</f>
        <v>1</v>
      </c>
      <c r="I32" s="99"/>
      <c r="K32" s="96">
        <v>18201</v>
      </c>
      <c r="L32" s="97"/>
      <c r="M32" s="26" t="s">
        <v>18</v>
      </c>
      <c r="N32" s="27">
        <f>IF(ISNUMBER($G32),SUM(N28:N31),"")</f>
        <v>395</v>
      </c>
      <c r="O32" s="28">
        <f>IF(ISNUMBER($G32),SUM(O28:O31),"")</f>
        <v>232</v>
      </c>
      <c r="P32" s="28">
        <f>IF(ISNUMBER($G32),SUM(P28:P31),"")</f>
        <v>4</v>
      </c>
      <c r="Q32" s="29">
        <f>IF(SUM($G28:$G31)+SUM($Q28:$Q31)&gt;0,SUM(Q28:Q31),"")</f>
        <v>627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48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103</v>
      </c>
      <c r="O33" s="12">
        <v>45</v>
      </c>
      <c r="P33" s="12">
        <v>1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51</v>
      </c>
      <c r="F34" s="18">
        <v>4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82</v>
      </c>
      <c r="O34" s="18">
        <v>69</v>
      </c>
      <c r="P34" s="18">
        <v>1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53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50</v>
      </c>
      <c r="P35" s="18">
        <v>0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63</v>
      </c>
      <c r="F36" s="23">
        <v>0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68</v>
      </c>
      <c r="P36" s="23">
        <v>0</v>
      </c>
      <c r="Q36" s="24">
        <f>IF(AND(ISBLANK(N36),ISBLANK(O36)),"",N36+O36)</f>
        <v>150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23200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215</v>
      </c>
      <c r="F37" s="28">
        <f>IF(ISNUMBER($G37),SUM(F33:F36),"")</f>
        <v>4</v>
      </c>
      <c r="G37" s="29">
        <f>IF(SUM($G33:$G36)+SUM($Q33:$Q36)&gt;0,SUM(G33:G36),"")</f>
        <v>589</v>
      </c>
      <c r="H37" s="27">
        <f>IF(ISNUMBER($G37),SUM(H33:H36),"")</f>
        <v>2</v>
      </c>
      <c r="I37" s="99"/>
      <c r="K37" s="96">
        <v>14391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232</v>
      </c>
      <c r="P37" s="28">
        <f>IF(ISNUMBER($G37),SUM(P33:P36),"")</f>
        <v>2</v>
      </c>
      <c r="Q37" s="29">
        <f>IF(SUM($G33:$G36)+SUM($Q33:$Q36)&gt;0,SUM(Q33:Q36),"")</f>
        <v>587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2311</v>
      </c>
      <c r="E39" s="34">
        <f>IF(ISNUMBER($G39),SUM(E12,E17,E22,E27,E32,E37),"")</f>
        <v>1229</v>
      </c>
      <c r="F39" s="34">
        <f>IF(ISNUMBER($G39),SUM(F12,F17,F22,F27,F32,F37),"")</f>
        <v>14</v>
      </c>
      <c r="G39" s="35">
        <f>IF(SUM($G$8:$G$37)+SUM($Q$8:$Q$37)&gt;0,SUM(G12,G17,G22,G27,G32,G37),"")</f>
        <v>3540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2344</v>
      </c>
      <c r="O39" s="34">
        <f>IF(ISNUMBER($G39),SUM(O12,O17,O22,O27,O32,O37),"")</f>
        <v>1243</v>
      </c>
      <c r="P39" s="34">
        <f>IF(ISNUMBER($G39),SUM(P12,P17,P22,P27,P32,P37),"")</f>
        <v>29</v>
      </c>
      <c r="Q39" s="35">
        <f>IF(SUM($G$8:$G$37)+SUM($Q$8:$Q$37)&gt;0,SUM(Q12,Q17,Q22,Q27,Q32,Q37),"")</f>
        <v>3587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Jihlava B – KK Slovan Rosice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22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16</v>
      </c>
      <c r="L57" s="72" t="s">
        <v>70</v>
      </c>
      <c r="M57" s="73"/>
      <c r="N57" s="63">
        <v>26770</v>
      </c>
      <c r="O57" s="72" t="s">
        <v>71</v>
      </c>
      <c r="P57" s="75"/>
      <c r="Q57" s="75"/>
      <c r="R57" s="73"/>
      <c r="S57" s="65">
        <v>7505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2025-03-22T20:23:28Z</dcterms:modified>
</cp:coreProperties>
</file>